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7795" windowHeight="11325"/>
  </bookViews>
  <sheets>
    <sheet name="2023 " sheetId="1" r:id="rId1"/>
  </sheets>
  <definedNames>
    <definedName name="_xlnm.Print_Area" localSheetId="0">'2023 '!$A$1:$E$101</definedName>
  </definedNames>
  <calcPr calcId="144525"/>
</workbook>
</file>

<file path=xl/calcChain.xml><?xml version="1.0" encoding="utf-8"?>
<calcChain xmlns="http://schemas.openxmlformats.org/spreadsheetml/2006/main">
  <c r="C95" i="1" l="1"/>
  <c r="C88" i="1"/>
  <c r="C85" i="1"/>
  <c r="C83" i="1"/>
  <c r="C81" i="1"/>
  <c r="C79" i="1"/>
  <c r="C76" i="1"/>
  <c r="C74" i="1"/>
  <c r="C54" i="1"/>
  <c r="C35" i="1"/>
  <c r="C30" i="1"/>
  <c r="C28" i="1"/>
  <c r="C26" i="1"/>
  <c r="C24" i="1"/>
  <c r="C100" i="1" s="1"/>
  <c r="C101" i="1" s="1"/>
  <c r="D18" i="1" s="1"/>
  <c r="E16" i="1"/>
  <c r="D16" i="1"/>
  <c r="D13" i="1" s="1"/>
  <c r="E12" i="1"/>
  <c r="D12" i="1"/>
  <c r="D9" i="1"/>
  <c r="D20" i="1" l="1"/>
  <c r="D17" i="1"/>
  <c r="D19" i="1"/>
</calcChain>
</file>

<file path=xl/sharedStrings.xml><?xml version="1.0" encoding="utf-8"?>
<sst xmlns="http://schemas.openxmlformats.org/spreadsheetml/2006/main" count="217" uniqueCount="169">
  <si>
    <t>Отчет об исполнении ООО "Лидер" договора управления МДК по адресу:</t>
  </si>
  <si>
    <t>г. Чита ул. Шевченко  дом. 26</t>
  </si>
  <si>
    <t>за период: 01.01.2023-31.12.2023</t>
  </si>
  <si>
    <t xml:space="preserve">Общая  информация о выполняемых работах(оказываемых услугах) по содержанию и текущему ремонту общего имущества в многоквартирном доме </t>
  </si>
  <si>
    <t xml:space="preserve">Начислено за услуги (работы) по содержанию и текущему ремонту </t>
  </si>
  <si>
    <t>2.1</t>
  </si>
  <si>
    <t>Собственники  и наниматели  помещений</t>
  </si>
  <si>
    <t>2.2</t>
  </si>
  <si>
    <t xml:space="preserve">Нежилые помещения </t>
  </si>
  <si>
    <t>2.3</t>
  </si>
  <si>
    <t xml:space="preserve">Провайдеры </t>
  </si>
  <si>
    <t xml:space="preserve">Получено денежных средств по содержанию и текущему ремонту </t>
  </si>
  <si>
    <t>3.1</t>
  </si>
  <si>
    <t>3.2</t>
  </si>
  <si>
    <t>3.3</t>
  </si>
  <si>
    <t>Дебиторская задолженность  (за текущии период)</t>
  </si>
  <si>
    <t>Выполненные работы (оказанные услуги) по содержанию и текущему ремонту</t>
  </si>
  <si>
    <t>Остатки денежных средств  (за текущий период )</t>
  </si>
  <si>
    <t xml:space="preserve">Содержание и текущий ремонт общего имущества МКД в т.ч </t>
  </si>
  <si>
    <t>№ п/п</t>
  </si>
  <si>
    <t>Наименование работ (услуг)</t>
  </si>
  <si>
    <t xml:space="preserve">Годовая фактическая стоимость работ (услуг)  </t>
  </si>
  <si>
    <t>Ед изм</t>
  </si>
  <si>
    <t>Количество работ (ед.)</t>
  </si>
  <si>
    <t>Работы (услуги) по управлению многоквартирным домом</t>
  </si>
  <si>
    <t>1.1</t>
  </si>
  <si>
    <t>Управление жилым фондом 1,2,3,4 кв. 2023г. К=0,6;0,8;0,85;0,9;1</t>
  </si>
  <si>
    <t>м2</t>
  </si>
  <si>
    <t>Работы по содержанию помещений, входящих в состав общего имущества в многоквартирном доме</t>
  </si>
  <si>
    <t>Уборка МОП 1,2,3,4 кв. 2023 г. К=0,8;0,85</t>
  </si>
  <si>
    <t>Работы по обеспечению вывоза твердых бытовых отходов</t>
  </si>
  <si>
    <t>Коммунальные услуги по содержанию помещений, входящих в состав общего имущества в многоквартирном доме</t>
  </si>
  <si>
    <t>4.1</t>
  </si>
  <si>
    <t>Гор.вода потр.при содер.общего имущ-ва в МКД1,2,3,4 кв.2023г.1-5 эт.К=</t>
  </si>
  <si>
    <t>4.2</t>
  </si>
  <si>
    <t>Отведение сточных вод в целях сод.общ.имущ.МКД1-4кв.2023г.1-5эт.К=0,8</t>
  </si>
  <si>
    <t>4.3</t>
  </si>
  <si>
    <t>Хол.вода потр.при содер.общ.имущ.в МКД 1,2,3,4 кв.2023г. 1-5 эт.К=0,8</t>
  </si>
  <si>
    <t>4.4</t>
  </si>
  <si>
    <t>Электрическая энергия потр.при содержании общего имущ.МКД1,2,3,4кв.202</t>
  </si>
  <si>
    <t>Работы по содержанию и ремонту конструктивных элементов (несущих конструкций и ненесущих конструкций) многоквартирных домов</t>
  </si>
  <si>
    <t>5.1</t>
  </si>
  <si>
    <t>Замена (переустановка) светильника без стоимости светильника</t>
  </si>
  <si>
    <t>услуга</t>
  </si>
  <si>
    <t>5.2</t>
  </si>
  <si>
    <t>Замена выключателя</t>
  </si>
  <si>
    <t>шт.</t>
  </si>
  <si>
    <t>5.3</t>
  </si>
  <si>
    <t>Замена светильников с датчиком движения</t>
  </si>
  <si>
    <t>5.4</t>
  </si>
  <si>
    <t>Замена стоякового провода Шевченко 26</t>
  </si>
  <si>
    <t>м</t>
  </si>
  <si>
    <t>5.5</t>
  </si>
  <si>
    <t>Замена электрической лампы накаливания</t>
  </si>
  <si>
    <t>5.6</t>
  </si>
  <si>
    <t>Замена электрической розетки</t>
  </si>
  <si>
    <t>5.7</t>
  </si>
  <si>
    <t>Замена электровыключателя</t>
  </si>
  <si>
    <t>5.8</t>
  </si>
  <si>
    <t>Замер напряжения в электросети (квартиры, МОП, и т.д.)</t>
  </si>
  <si>
    <t>5.9</t>
  </si>
  <si>
    <t>Изготовление и устан. стенда "Выгул собак запрещен" с масляной его окр</t>
  </si>
  <si>
    <t>5.10</t>
  </si>
  <si>
    <t>Осмотр электропроводки</t>
  </si>
  <si>
    <t>дом</t>
  </si>
  <si>
    <t>5.11</t>
  </si>
  <si>
    <t>Осмотр электросчетчика</t>
  </si>
  <si>
    <t>5.12</t>
  </si>
  <si>
    <t>Распил упавшего дерева</t>
  </si>
  <si>
    <t>5.13</t>
  </si>
  <si>
    <t>Ремонт межпанельных швов ул.Шевченко, д.26, кв.19</t>
  </si>
  <si>
    <t>п/м</t>
  </si>
  <si>
    <t>5.14</t>
  </si>
  <si>
    <t>Санитарная обрезка деревьев</t>
  </si>
  <si>
    <t>5.15</t>
  </si>
  <si>
    <t>Сброс общедомовой системы водоснабжения дома ХВС, ГВС</t>
  </si>
  <si>
    <t>5.16</t>
  </si>
  <si>
    <t>Установка светильника с датчиком на движение</t>
  </si>
  <si>
    <t>5.17</t>
  </si>
  <si>
    <t>Чистка врезки</t>
  </si>
  <si>
    <t>5.18</t>
  </si>
  <si>
    <t>обследование межпанельных швов</t>
  </si>
  <si>
    <t>1 кв.</t>
  </si>
  <si>
    <t>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</si>
  <si>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6.1</t>
  </si>
  <si>
    <t>Замена окон Шевченко 26</t>
  </si>
  <si>
    <t>1 дом</t>
  </si>
  <si>
    <t>6.2</t>
  </si>
  <si>
    <t>Исполнение заявок не связанных с ремонтом</t>
  </si>
  <si>
    <t>6.3</t>
  </si>
  <si>
    <t>6.4</t>
  </si>
  <si>
    <t>Опрессовка тепловых узлов перед сдачей (проверочная)</t>
  </si>
  <si>
    <t>узел</t>
  </si>
  <si>
    <t>6.5</t>
  </si>
  <si>
    <t>Опрессовка тепловых узлов после проведения ремонта(ус-е выяв-х неиспра</t>
  </si>
  <si>
    <t>6.6</t>
  </si>
  <si>
    <t>Опрессовка тепловых узлов при сдаче</t>
  </si>
  <si>
    <t>6.7</t>
  </si>
  <si>
    <t>Осмотр подвала</t>
  </si>
  <si>
    <t>подвал</t>
  </si>
  <si>
    <t>6.8</t>
  </si>
  <si>
    <t>Осмотр подвала с выполнением мелкого ремонта</t>
  </si>
  <si>
    <t>6.9</t>
  </si>
  <si>
    <t>Осмотр сантех. оборудования</t>
  </si>
  <si>
    <t>6.10</t>
  </si>
  <si>
    <t>Осмотр сантехнического оборудования</t>
  </si>
  <si>
    <t>6.11</t>
  </si>
  <si>
    <t>Отогрев стояков на 1 м (холодная, горячая, отопление)</t>
  </si>
  <si>
    <t>6.12</t>
  </si>
  <si>
    <t>Очистка канализационной сети</t>
  </si>
  <si>
    <t>6.13</t>
  </si>
  <si>
    <t>Перезапуск (удаление воздуха) стояков отопления</t>
  </si>
  <si>
    <t>стояк</t>
  </si>
  <si>
    <t>6.14</t>
  </si>
  <si>
    <t>Промывка канализационного выпуска</t>
  </si>
  <si>
    <t>6.15</t>
  </si>
  <si>
    <t>Ремонт входных групп Шевченко, д.26, п.1,2</t>
  </si>
  <si>
    <t>6.16</t>
  </si>
  <si>
    <t>Ремонт подъезда Шевченко, д.26, п.1,2</t>
  </si>
  <si>
    <t>6.17</t>
  </si>
  <si>
    <t>Ремонт подъездной металлической двери</t>
  </si>
  <si>
    <t>6.18</t>
  </si>
  <si>
    <t>Ремонт труб КНС</t>
  </si>
  <si>
    <t>6.19</t>
  </si>
  <si>
    <t>Чистка стояка ХВС</t>
  </si>
  <si>
    <t>кв</t>
  </si>
  <si>
    <t>Работы по содержанию и ремонту мусоропроводов в многоквартирном доме</t>
  </si>
  <si>
    <t>7.1</t>
  </si>
  <si>
    <t>Содержание мусоропровода 1,2,3,4 кв. 2023 г. К=1</t>
  </si>
  <si>
    <t xml:space="preserve"> Работы по содержанию и ремонту лифта (лифтов) в многоквартирном доме</t>
  </si>
  <si>
    <t>8.1</t>
  </si>
  <si>
    <t>Содержание,экспл.и ремонт лифтового хоз-ва 1,2,3,4 кв. 2023 г.К=0,9;1</t>
  </si>
  <si>
    <t>Работы по обеспечению требований пожарной безопасности</t>
  </si>
  <si>
    <t>Работы по содержанию и ремонту систем дымоудаления и вентиляции</t>
  </si>
  <si>
    <t>10.1</t>
  </si>
  <si>
    <t>Работы по содержанию и ремонту систем внутридомового газового оборудования</t>
  </si>
  <si>
    <t>11.1</t>
  </si>
  <si>
    <t xml:space="preserve"> Обеспечение устранения аварий на внутридомовых инженерных системах в многоквартирном доме</t>
  </si>
  <si>
    <t>12.1</t>
  </si>
  <si>
    <t>Содержание ДРС 1,2,3,4 кв. 2023 г. коэф.0,8;0,85;0,9;1</t>
  </si>
  <si>
    <t>Проведение дератизации и дезинсекции помещений, входящих в состав общего имущества в многоквартирном доме</t>
  </si>
  <si>
    <t>13.1</t>
  </si>
  <si>
    <t>Дератизация Дезснабсервис</t>
  </si>
  <si>
    <t>13.2</t>
  </si>
  <si>
    <t>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</si>
  <si>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14.1</t>
  </si>
  <si>
    <t>Организация мест накоп.ртуть сод-х ламп 1,2,3,4кв. 2023г.К=0,6;0,8;0,8</t>
  </si>
  <si>
    <t>14.2</t>
  </si>
  <si>
    <t>Уборка придомовой территории 1,2,3,4 кв. 2023 г. К=0,8</t>
  </si>
  <si>
    <t>14.3</t>
  </si>
  <si>
    <t>Цветочная рассада</t>
  </si>
  <si>
    <t>14.4</t>
  </si>
  <si>
    <t>14.5</t>
  </si>
  <si>
    <t>14.6</t>
  </si>
  <si>
    <t xml:space="preserve"> Прочая работа (услуга)</t>
  </si>
  <si>
    <t>15.1</t>
  </si>
  <si>
    <t>Диспетчеризация приборов учета тепловой энергии 2023</t>
  </si>
  <si>
    <t>15.2</t>
  </si>
  <si>
    <t>ТО приборов учета тепловой энергии 2023 г.</t>
  </si>
  <si>
    <t>15.3</t>
  </si>
  <si>
    <t>15.4</t>
  </si>
  <si>
    <t>Расходы по снятию показаний с ИПУ по электроэнергии</t>
  </si>
  <si>
    <t>кол-во показаний</t>
  </si>
  <si>
    <t>Итого</t>
  </si>
  <si>
    <t>17</t>
  </si>
  <si>
    <t xml:space="preserve">Всего  с НДС </t>
  </si>
  <si>
    <t>руб.</t>
  </si>
  <si>
    <t>Переходящие остатки денежных средств  на 01.01.2023</t>
  </si>
  <si>
    <t>Переходящие остатки денежных средств на 31.12.2023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</si>
</sst>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9">
    <xf numFmtId="0" fontId="0" fillId="0" borderId="0"/>
    <xf numFmtId="0" fontId="2" fillId="2" borderId="1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21">
    <xf numFmtId="0" fontId="0" fillId="0" borderId="0" xfId="0"/>
    <xf numFmtId="0" fontId="4" fillId="0" borderId="0" xfId="2" applyFont="1" applyFill="1" applyAlignment="1">
      <alignment horizontal="center" wrapText="1"/>
    </xf>
    <xf numFmtId="0" fontId="6" fillId="3" borderId="5" xfId="2" applyFont="1" applyFill="1" applyBorder="1" applyAlignment="1">
      <alignment horizontal="center" vertical="center" wrapText="1"/>
    </xf>
    <xf numFmtId="4" fontId="4" fillId="0" borderId="0" xfId="2" applyNumberFormat="1" applyFont="1" applyFill="1" applyAlignment="1">
      <alignment horizontal="center" wrapText="1"/>
    </xf>
    <xf numFmtId="0" fontId="7" fillId="0" borderId="5" xfId="2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4" xfId="1" applyFont="1" applyFill="1" applyBorder="1" applyAlignment="1">
      <alignment horizontal="right" vertical="center" wrapText="1"/>
    </xf>
    <xf numFmtId="4" fontId="8" fillId="0" borderId="0" xfId="1" applyNumberFormat="1" applyFont="1" applyFill="1" applyBorder="1" applyAlignment="1">
      <alignment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left" vertical="center" wrapText="1"/>
    </xf>
    <xf numFmtId="0" fontId="9" fillId="0" borderId="4" xfId="1" applyFont="1" applyFill="1" applyBorder="1" applyAlignment="1">
      <alignment horizontal="right" vertical="center" wrapText="1"/>
    </xf>
    <xf numFmtId="0" fontId="5" fillId="3" borderId="2" xfId="1" applyFont="1" applyFill="1" applyBorder="1" applyAlignment="1">
      <alignment horizontal="left" vertical="center" wrapText="1"/>
    </xf>
    <xf numFmtId="0" fontId="5" fillId="3" borderId="4" xfId="1" applyFont="1" applyFill="1" applyBorder="1" applyAlignment="1">
      <alignment horizontal="right" vertical="center" wrapText="1"/>
    </xf>
    <xf numFmtId="0" fontId="5" fillId="0" borderId="2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right" vertical="center" wrapText="1"/>
    </xf>
    <xf numFmtId="0" fontId="5" fillId="0" borderId="5" xfId="1" applyFont="1" applyFill="1" applyBorder="1" applyAlignment="1">
      <alignment horizontal="center" vertical="center" wrapText="1"/>
    </xf>
    <xf numFmtId="4" fontId="5" fillId="0" borderId="5" xfId="3" applyNumberFormat="1" applyFont="1" applyFill="1" applyBorder="1" applyAlignment="1">
      <alignment horizontal="right" vertical="center" wrapText="1"/>
    </xf>
    <xf numFmtId="0" fontId="6" fillId="0" borderId="0" xfId="2" applyFont="1" applyAlignment="1">
      <alignment horizontal="right" vertical="center"/>
    </xf>
    <xf numFmtId="164" fontId="5" fillId="0" borderId="5" xfId="3" applyFont="1" applyFill="1" applyBorder="1" applyAlignment="1">
      <alignment horizontal="right" vertical="center" wrapText="1"/>
    </xf>
    <xf numFmtId="0" fontId="6" fillId="3" borderId="5" xfId="2" applyFont="1" applyFill="1" applyBorder="1" applyAlignment="1">
      <alignment horizontal="left" vertical="top" wrapText="1"/>
    </xf>
    <xf numFmtId="4" fontId="6" fillId="3" borderId="5" xfId="3" applyNumberFormat="1" applyFont="1" applyFill="1" applyBorder="1" applyAlignment="1">
      <alignment horizontal="right" vertical="center" wrapText="1"/>
    </xf>
    <xf numFmtId="164" fontId="4" fillId="3" borderId="5" xfId="3" applyFont="1" applyFill="1" applyBorder="1" applyAlignment="1">
      <alignment horizontal="right" vertical="center" wrapText="1"/>
    </xf>
    <xf numFmtId="2" fontId="4" fillId="0" borderId="0" xfId="2" applyNumberFormat="1" applyFont="1" applyFill="1" applyAlignment="1">
      <alignment horizontal="center" wrapText="1"/>
    </xf>
    <xf numFmtId="0" fontId="4" fillId="0" borderId="5" xfId="2" applyFont="1" applyBorder="1" applyAlignment="1">
      <alignment horizontal="center" vertical="center"/>
    </xf>
    <xf numFmtId="49" fontId="4" fillId="0" borderId="5" xfId="2" applyNumberFormat="1" applyFont="1" applyFill="1" applyBorder="1" applyAlignment="1">
      <alignment horizontal="left" vertical="top" wrapText="1"/>
    </xf>
    <xf numFmtId="4" fontId="4" fillId="0" borderId="5" xfId="2" applyNumberFormat="1" applyFont="1" applyFill="1" applyBorder="1" applyAlignment="1">
      <alignment horizontal="right"/>
    </xf>
    <xf numFmtId="49" fontId="4" fillId="0" borderId="5" xfId="2" applyNumberFormat="1" applyFont="1" applyFill="1" applyBorder="1" applyAlignment="1">
      <alignment horizontal="right"/>
    </xf>
    <xf numFmtId="165" fontId="4" fillId="0" borderId="5" xfId="2" applyNumberFormat="1" applyFont="1" applyFill="1" applyBorder="1" applyAlignment="1">
      <alignment horizontal="right"/>
    </xf>
    <xf numFmtId="0" fontId="4" fillId="0" borderId="0" xfId="2" applyFont="1"/>
    <xf numFmtId="0" fontId="1" fillId="0" borderId="0" xfId="2"/>
    <xf numFmtId="0" fontId="4" fillId="4" borderId="0" xfId="2" applyFont="1" applyFill="1" applyAlignment="1">
      <alignment horizontal="center" wrapText="1"/>
    </xf>
    <xf numFmtId="164" fontId="10" fillId="3" borderId="5" xfId="3" applyFont="1" applyFill="1" applyBorder="1" applyAlignment="1">
      <alignment horizontal="right" vertical="center" wrapText="1"/>
    </xf>
    <xf numFmtId="49" fontId="4" fillId="0" borderId="6" xfId="2" applyNumberFormat="1" applyFont="1" applyFill="1" applyBorder="1" applyAlignment="1">
      <alignment horizontal="left" vertical="top" wrapText="1"/>
    </xf>
    <xf numFmtId="4" fontId="4" fillId="0" borderId="6" xfId="2" applyNumberFormat="1" applyFont="1" applyFill="1" applyBorder="1" applyAlignment="1">
      <alignment horizontal="right"/>
    </xf>
    <xf numFmtId="49" fontId="4" fillId="0" borderId="6" xfId="2" applyNumberFormat="1" applyFont="1" applyFill="1" applyBorder="1" applyAlignment="1">
      <alignment horizontal="right"/>
    </xf>
    <xf numFmtId="165" fontId="4" fillId="0" borderId="6" xfId="2" applyNumberFormat="1" applyFont="1" applyFill="1" applyBorder="1" applyAlignment="1">
      <alignment horizontal="right"/>
    </xf>
    <xf numFmtId="165" fontId="4" fillId="0" borderId="5" xfId="4" applyNumberFormat="1" applyFont="1" applyFill="1" applyBorder="1"/>
    <xf numFmtId="4" fontId="6" fillId="3" borderId="5" xfId="3" applyNumberFormat="1" applyFont="1" applyFill="1" applyBorder="1" applyAlignment="1">
      <alignment horizontal="right"/>
    </xf>
    <xf numFmtId="164" fontId="4" fillId="3" borderId="5" xfId="3" applyFont="1" applyFill="1" applyBorder="1" applyAlignment="1">
      <alignment horizontal="right"/>
    </xf>
    <xf numFmtId="0" fontId="4" fillId="0" borderId="5" xfId="2" applyFont="1" applyFill="1" applyBorder="1" applyAlignment="1">
      <alignment horizontal="left" vertical="top" wrapText="1"/>
    </xf>
    <xf numFmtId="4" fontId="4" fillId="0" borderId="5" xfId="3" applyNumberFormat="1" applyFont="1" applyFill="1" applyBorder="1" applyAlignment="1">
      <alignment horizontal="right"/>
    </xf>
    <xf numFmtId="164" fontId="4" fillId="0" borderId="5" xfId="3" applyFont="1" applyFill="1" applyBorder="1" applyAlignment="1">
      <alignment horizontal="right"/>
    </xf>
    <xf numFmtId="0" fontId="6" fillId="3" borderId="5" xfId="2" applyFont="1" applyFill="1" applyBorder="1" applyAlignment="1">
      <alignment horizontal="center" vertical="center"/>
    </xf>
    <xf numFmtId="4" fontId="6" fillId="3" borderId="5" xfId="3" applyNumberFormat="1" applyFont="1" applyFill="1" applyBorder="1" applyAlignment="1">
      <alignment horizontal="right" vertical="center"/>
    </xf>
    <xf numFmtId="164" fontId="4" fillId="3" borderId="5" xfId="3" applyFont="1" applyFill="1" applyBorder="1" applyAlignment="1">
      <alignment horizontal="right" vertical="center"/>
    </xf>
    <xf numFmtId="0" fontId="4" fillId="0" borderId="0" xfId="2" applyFont="1" applyFill="1"/>
    <xf numFmtId="0" fontId="4" fillId="0" borderId="5" xfId="2" applyFont="1" applyFill="1" applyBorder="1" applyAlignment="1">
      <alignment horizontal="center" vertical="center"/>
    </xf>
    <xf numFmtId="4" fontId="4" fillId="0" borderId="5" xfId="3" applyNumberFormat="1" applyFont="1" applyFill="1" applyBorder="1" applyAlignment="1">
      <alignment horizontal="right" vertical="center"/>
    </xf>
    <xf numFmtId="164" fontId="4" fillId="0" borderId="5" xfId="3" applyFont="1" applyFill="1" applyBorder="1" applyAlignment="1">
      <alignment horizontal="right" vertical="center"/>
    </xf>
    <xf numFmtId="0" fontId="4" fillId="0" borderId="7" xfId="2" applyFont="1" applyFill="1" applyBorder="1" applyAlignment="1">
      <alignment horizontal="left" vertical="top" wrapText="1"/>
    </xf>
    <xf numFmtId="4" fontId="4" fillId="0" borderId="7" xfId="3" applyNumberFormat="1" applyFont="1" applyFill="1" applyBorder="1" applyAlignment="1">
      <alignment horizontal="right" vertical="center"/>
    </xf>
    <xf numFmtId="164" fontId="4" fillId="0" borderId="7" xfId="3" applyFont="1" applyFill="1" applyBorder="1" applyAlignment="1">
      <alignment horizontal="right" vertical="center"/>
    </xf>
    <xf numFmtId="0" fontId="6" fillId="3" borderId="8" xfId="2" applyFont="1" applyFill="1" applyBorder="1" applyAlignment="1">
      <alignment horizontal="center" vertical="center"/>
    </xf>
    <xf numFmtId="49" fontId="4" fillId="0" borderId="2" xfId="2" applyNumberFormat="1" applyFont="1" applyFill="1" applyBorder="1" applyAlignment="1">
      <alignment horizontal="center" vertical="center"/>
    </xf>
    <xf numFmtId="164" fontId="4" fillId="0" borderId="5" xfId="3" applyFont="1" applyFill="1" applyBorder="1" applyAlignment="1">
      <alignment vertical="center"/>
    </xf>
    <xf numFmtId="0" fontId="6" fillId="3" borderId="2" xfId="2" applyFont="1" applyFill="1" applyBorder="1" applyAlignment="1">
      <alignment horizontal="center" vertical="center"/>
    </xf>
    <xf numFmtId="164" fontId="4" fillId="3" borderId="5" xfId="3" applyFont="1" applyFill="1" applyBorder="1" applyAlignment="1">
      <alignment vertical="center"/>
    </xf>
    <xf numFmtId="49" fontId="4" fillId="0" borderId="5" xfId="5" applyNumberFormat="1" applyFont="1" applyFill="1" applyBorder="1"/>
    <xf numFmtId="0" fontId="6" fillId="3" borderId="7" xfId="2" applyFont="1" applyFill="1" applyBorder="1" applyAlignment="1">
      <alignment horizontal="left" vertical="top" wrapText="1"/>
    </xf>
    <xf numFmtId="4" fontId="6" fillId="3" borderId="7" xfId="3" applyNumberFormat="1" applyFont="1" applyFill="1" applyBorder="1" applyAlignment="1">
      <alignment horizontal="right" vertical="center"/>
    </xf>
    <xf numFmtId="164" fontId="4" fillId="3" borderId="7" xfId="3" applyFont="1" applyFill="1" applyBorder="1" applyAlignment="1">
      <alignment horizontal="right" vertical="center"/>
    </xf>
    <xf numFmtId="49" fontId="4" fillId="0" borderId="2" xfId="2" applyNumberFormat="1" applyFont="1" applyBorder="1" applyAlignment="1">
      <alignment horizontal="center" vertical="center"/>
    </xf>
    <xf numFmtId="0" fontId="6" fillId="3" borderId="6" xfId="2" applyFont="1" applyFill="1" applyBorder="1" applyAlignment="1">
      <alignment horizontal="left" vertical="top" wrapText="1"/>
    </xf>
    <xf numFmtId="49" fontId="4" fillId="0" borderId="5" xfId="2" applyNumberFormat="1" applyFont="1" applyBorder="1" applyAlignment="1">
      <alignment horizontal="center" vertical="center"/>
    </xf>
    <xf numFmtId="4" fontId="4" fillId="0" borderId="4" xfId="2" applyNumberFormat="1" applyFont="1" applyFill="1" applyBorder="1" applyAlignment="1">
      <alignment horizontal="right"/>
    </xf>
    <xf numFmtId="49" fontId="6" fillId="3" borderId="5" xfId="2" applyNumberFormat="1" applyFont="1" applyFill="1" applyBorder="1" applyAlignment="1">
      <alignment horizontal="center" vertical="center"/>
    </xf>
    <xf numFmtId="0" fontId="3" fillId="3" borderId="5" xfId="2" applyFont="1" applyFill="1" applyBorder="1" applyAlignment="1">
      <alignment horizontal="left" vertical="top" wrapText="1"/>
    </xf>
    <xf numFmtId="4" fontId="3" fillId="3" borderId="5" xfId="3" applyNumberFormat="1" applyFont="1" applyFill="1" applyBorder="1" applyAlignment="1">
      <alignment horizontal="right" vertical="center"/>
    </xf>
    <xf numFmtId="164" fontId="10" fillId="3" borderId="5" xfId="3" applyFont="1" applyFill="1" applyBorder="1" applyAlignment="1">
      <alignment horizontal="right" vertical="center"/>
    </xf>
    <xf numFmtId="49" fontId="4" fillId="0" borderId="5" xfId="2" applyNumberFormat="1" applyFont="1" applyFill="1" applyBorder="1" applyAlignment="1">
      <alignment horizontal="center" vertical="center"/>
    </xf>
    <xf numFmtId="0" fontId="10" fillId="0" borderId="5" xfId="2" applyFont="1" applyFill="1" applyBorder="1" applyAlignment="1">
      <alignment vertical="top" wrapText="1"/>
    </xf>
    <xf numFmtId="4" fontId="10" fillId="0" borderId="5" xfId="3" applyNumberFormat="1" applyFont="1" applyFill="1" applyBorder="1" applyAlignment="1">
      <alignment horizontal="right" vertical="center"/>
    </xf>
    <xf numFmtId="164" fontId="10" fillId="0" borderId="5" xfId="3" applyFont="1" applyFill="1" applyBorder="1" applyAlignment="1">
      <alignment horizontal="right" vertical="center" wrapText="1"/>
    </xf>
    <xf numFmtId="164" fontId="10" fillId="0" borderId="5" xfId="3" applyFont="1" applyFill="1" applyBorder="1" applyAlignment="1">
      <alignment horizontal="right" vertical="center"/>
    </xf>
    <xf numFmtId="0" fontId="10" fillId="0" borderId="7" xfId="2" applyFont="1" applyFill="1" applyBorder="1" applyAlignment="1">
      <alignment vertical="top" wrapText="1"/>
    </xf>
    <xf numFmtId="4" fontId="10" fillId="0" borderId="7" xfId="3" applyNumberFormat="1" applyFont="1" applyFill="1" applyBorder="1" applyAlignment="1">
      <alignment horizontal="right" vertical="center"/>
    </xf>
    <xf numFmtId="164" fontId="10" fillId="0" borderId="7" xfId="3" applyFont="1" applyFill="1" applyBorder="1" applyAlignment="1">
      <alignment horizontal="right" vertical="center" wrapText="1"/>
    </xf>
    <xf numFmtId="164" fontId="10" fillId="0" borderId="7" xfId="3" applyFont="1" applyFill="1" applyBorder="1" applyAlignment="1">
      <alignment horizontal="right" vertical="center"/>
    </xf>
    <xf numFmtId="49" fontId="4" fillId="0" borderId="7" xfId="2" applyNumberFormat="1" applyFont="1" applyFill="1" applyBorder="1" applyAlignment="1">
      <alignment horizontal="center" vertical="center"/>
    </xf>
    <xf numFmtId="0" fontId="6" fillId="0" borderId="7" xfId="2" applyFont="1" applyFill="1" applyBorder="1" applyAlignment="1">
      <alignment horizontal="left" vertical="top" wrapText="1"/>
    </xf>
    <xf numFmtId="4" fontId="6" fillId="0" borderId="7" xfId="3" applyNumberFormat="1" applyFont="1" applyFill="1" applyBorder="1" applyAlignment="1">
      <alignment horizontal="right" vertical="center"/>
    </xf>
    <xf numFmtId="43" fontId="4" fillId="0" borderId="0" xfId="2" applyNumberFormat="1" applyFont="1" applyFill="1"/>
    <xf numFmtId="49" fontId="6" fillId="3" borderId="5" xfId="2" applyNumberFormat="1" applyFont="1" applyFill="1" applyBorder="1" applyAlignment="1">
      <alignment horizontal="left" vertical="top" wrapText="1"/>
    </xf>
    <xf numFmtId="49" fontId="4" fillId="3" borderId="5" xfId="3" applyNumberFormat="1" applyFont="1" applyFill="1" applyBorder="1" applyAlignment="1">
      <alignment horizontal="right" vertical="center"/>
    </xf>
    <xf numFmtId="49" fontId="4" fillId="0" borderId="0" xfId="2" applyNumberFormat="1" applyFont="1" applyFill="1"/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Border="1" applyAlignment="1">
      <alignment horizontal="left" vertical="top" wrapText="1"/>
    </xf>
    <xf numFmtId="4" fontId="4" fillId="0" borderId="0" xfId="3" applyNumberFormat="1" applyFont="1" applyFill="1" applyBorder="1" applyAlignment="1">
      <alignment horizontal="right"/>
    </xf>
    <xf numFmtId="164" fontId="4" fillId="0" borderId="0" xfId="3" applyFont="1" applyFill="1" applyBorder="1" applyAlignment="1">
      <alignment horizontal="right"/>
    </xf>
    <xf numFmtId="0" fontId="4" fillId="0" borderId="0" xfId="2" applyFont="1" applyFill="1" applyAlignment="1">
      <alignment horizontal="center" vertical="center" wrapText="1"/>
    </xf>
    <xf numFmtId="4" fontId="4" fillId="0" borderId="0" xfId="2" applyNumberFormat="1" applyFont="1" applyFill="1" applyAlignment="1">
      <alignment horizontal="right" wrapText="1"/>
    </xf>
    <xf numFmtId="0" fontId="4" fillId="0" borderId="0" xfId="2" applyFont="1" applyFill="1" applyAlignment="1">
      <alignment horizontal="right" wrapText="1"/>
    </xf>
    <xf numFmtId="0" fontId="6" fillId="0" borderId="0" xfId="2" applyFont="1" applyFill="1" applyBorder="1" applyAlignment="1">
      <alignment horizontal="left" vertical="top" wrapText="1"/>
    </xf>
    <xf numFmtId="4" fontId="6" fillId="0" borderId="0" xfId="3" applyNumberFormat="1" applyFont="1" applyFill="1" applyBorder="1" applyAlignment="1">
      <alignment horizontal="right" vertical="center" wrapText="1"/>
    </xf>
    <xf numFmtId="164" fontId="4" fillId="0" borderId="0" xfId="3" applyFont="1" applyFill="1" applyBorder="1" applyAlignment="1">
      <alignment horizontal="right" vertical="center" wrapText="1"/>
    </xf>
    <xf numFmtId="164" fontId="6" fillId="0" borderId="0" xfId="3" applyFont="1" applyFill="1" applyBorder="1" applyAlignment="1">
      <alignment horizontal="right" vertical="center" wrapText="1"/>
    </xf>
    <xf numFmtId="0" fontId="4" fillId="0" borderId="0" xfId="2" applyFont="1" applyFill="1" applyAlignment="1">
      <alignment horizontal="left" vertical="top" wrapText="1"/>
    </xf>
    <xf numFmtId="4" fontId="4" fillId="0" borderId="0" xfId="3" applyNumberFormat="1" applyFont="1" applyFill="1" applyAlignment="1">
      <alignment horizontal="right" vertical="center" wrapText="1"/>
    </xf>
    <xf numFmtId="164" fontId="4" fillId="0" borderId="0" xfId="3" applyFont="1" applyFill="1" applyAlignment="1">
      <alignment horizontal="right" vertical="center" wrapText="1"/>
    </xf>
    <xf numFmtId="4" fontId="9" fillId="0" borderId="2" xfId="1" applyNumberFormat="1" applyFont="1" applyFill="1" applyBorder="1" applyAlignment="1">
      <alignment horizontal="right" vertical="center" wrapText="1"/>
    </xf>
    <xf numFmtId="4" fontId="9" fillId="0" borderId="4" xfId="1" applyNumberFormat="1" applyFont="1" applyFill="1" applyBorder="1" applyAlignment="1">
      <alignment horizontal="right" vertical="center" wrapText="1"/>
    </xf>
    <xf numFmtId="4" fontId="5" fillId="3" borderId="2" xfId="1" applyNumberFormat="1" applyFont="1" applyFill="1" applyBorder="1" applyAlignment="1">
      <alignment horizontal="right" vertical="center" wrapText="1"/>
    </xf>
    <xf numFmtId="4" fontId="5" fillId="3" borderId="4" xfId="1" applyNumberFormat="1" applyFont="1" applyFill="1" applyBorder="1" applyAlignment="1">
      <alignment horizontal="right" vertical="center" wrapText="1"/>
    </xf>
    <xf numFmtId="4" fontId="5" fillId="0" borderId="2" xfId="1" applyNumberFormat="1" applyFont="1" applyFill="1" applyBorder="1" applyAlignment="1">
      <alignment horizontal="right" vertical="center" wrapText="1"/>
    </xf>
    <xf numFmtId="4" fontId="5" fillId="0" borderId="4" xfId="1" applyNumberFormat="1" applyFont="1" applyFill="1" applyBorder="1" applyAlignment="1">
      <alignment horizontal="right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4" xfId="1" applyFont="1" applyFill="1" applyBorder="1" applyAlignment="1">
      <alignment horizontal="left" vertical="center" wrapText="1"/>
    </xf>
    <xf numFmtId="4" fontId="8" fillId="0" borderId="2" xfId="1" applyNumberFormat="1" applyFont="1" applyFill="1" applyBorder="1" applyAlignment="1">
      <alignment horizontal="right" vertical="center" wrapText="1"/>
    </xf>
    <xf numFmtId="4" fontId="8" fillId="0" borderId="4" xfId="1" applyNumberFormat="1" applyFont="1" applyFill="1" applyBorder="1" applyAlignment="1">
      <alignment horizontal="right" vertical="center" wrapText="1"/>
    </xf>
    <xf numFmtId="4" fontId="8" fillId="0" borderId="5" xfId="1" applyNumberFormat="1" applyFont="1" applyFill="1" applyBorder="1" applyAlignment="1">
      <alignment horizontal="right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3" fillId="0" borderId="0" xfId="2" applyFont="1" applyFill="1" applyBorder="1" applyAlignment="1">
      <alignment horizontal="center" vertical="center" wrapText="1"/>
    </xf>
    <xf numFmtId="164" fontId="4" fillId="0" borderId="0" xfId="3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left" vertical="center" wrapText="1"/>
    </xf>
    <xf numFmtId="0" fontId="5" fillId="3" borderId="4" xfId="1" applyFont="1" applyFill="1" applyBorder="1" applyAlignment="1">
      <alignment horizontal="left" vertical="center" wrapText="1"/>
    </xf>
  </cellXfs>
  <cellStyles count="59">
    <cellStyle name="Вывод" xfId="1" builtinId="21"/>
    <cellStyle name="Обычный" xfId="0" builtinId="0"/>
    <cellStyle name="Обычный 10" xfId="6"/>
    <cellStyle name="Обычный 11" xfId="7"/>
    <cellStyle name="Обычный 12" xfId="4"/>
    <cellStyle name="Обычный 13" xfId="8"/>
    <cellStyle name="Обычный 14" xfId="9"/>
    <cellStyle name="Обычный 15" xfId="10"/>
    <cellStyle name="Обычный 16" xfId="11"/>
    <cellStyle name="Обычный 17" xfId="12"/>
    <cellStyle name="Обычный 18" xfId="13"/>
    <cellStyle name="Обычный 19" xfId="14"/>
    <cellStyle name="Обычный 2" xfId="15"/>
    <cellStyle name="Обычный 20" xfId="5"/>
    <cellStyle name="Обычный 21" xfId="16"/>
    <cellStyle name="Обычный 22" xfId="17"/>
    <cellStyle name="Обычный 23" xfId="18"/>
    <cellStyle name="Обычный 24" xfId="19"/>
    <cellStyle name="Обычный 25" xfId="20"/>
    <cellStyle name="Обычный 26" xfId="21"/>
    <cellStyle name="Обычный 27" xfId="22"/>
    <cellStyle name="Обычный 28" xfId="23"/>
    <cellStyle name="Обычный 29" xfId="24"/>
    <cellStyle name="Обычный 3" xfId="2"/>
    <cellStyle name="Обычный 30" xfId="25"/>
    <cellStyle name="Обычный 31" xfId="26"/>
    <cellStyle name="Обычный 4" xfId="27"/>
    <cellStyle name="Обычный 5" xfId="28"/>
    <cellStyle name="Обычный 6" xfId="29"/>
    <cellStyle name="Обычный 7" xfId="30"/>
    <cellStyle name="Обычный 8" xfId="31"/>
    <cellStyle name="Обычный 9" xfId="32"/>
    <cellStyle name="Финансовый 10" xfId="33"/>
    <cellStyle name="Финансовый 11" xfId="34"/>
    <cellStyle name="Финансовый 12" xfId="35"/>
    <cellStyle name="Финансовый 13" xfId="36"/>
    <cellStyle name="Финансовый 14" xfId="37"/>
    <cellStyle name="Финансовый 15" xfId="38"/>
    <cellStyle name="Финансовый 16" xfId="39"/>
    <cellStyle name="Финансовый 17" xfId="40"/>
    <cellStyle name="Финансовый 18" xfId="41"/>
    <cellStyle name="Финансовый 19" xfId="42"/>
    <cellStyle name="Финансовый 2" xfId="43"/>
    <cellStyle name="Финансовый 20" xfId="44"/>
    <cellStyle name="Финансовый 21" xfId="45"/>
    <cellStyle name="Финансовый 22" xfId="46"/>
    <cellStyle name="Финансовый 23" xfId="47"/>
    <cellStyle name="Финансовый 24" xfId="48"/>
    <cellStyle name="Финансовый 25" xfId="49"/>
    <cellStyle name="Финансовый 26" xfId="50"/>
    <cellStyle name="Финансовый 27" xfId="51"/>
    <cellStyle name="Финансовый 28" xfId="52"/>
    <cellStyle name="Финансовый 3" xfId="3"/>
    <cellStyle name="Финансовый 4" xfId="53"/>
    <cellStyle name="Финансовый 5" xfId="54"/>
    <cellStyle name="Финансовый 6" xfId="55"/>
    <cellStyle name="Финансовый 7" xfId="56"/>
    <cellStyle name="Финансовый 8" xfId="57"/>
    <cellStyle name="Финансовый 9" xfId="5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109"/>
  <sheetViews>
    <sheetView tabSelected="1" zoomScaleNormal="100" workbookViewId="0">
      <selection activeCell="I23" sqref="I23"/>
    </sheetView>
  </sheetViews>
  <sheetFormatPr defaultRowHeight="15" outlineLevelRow="2" x14ac:dyDescent="0.25"/>
  <cols>
    <col min="1" max="1" width="9.140625" style="89"/>
    <col min="2" max="2" width="68.140625" style="96" customWidth="1"/>
    <col min="3" max="3" width="14.7109375" style="97" customWidth="1"/>
    <col min="4" max="4" width="9.140625" style="98" customWidth="1"/>
    <col min="5" max="5" width="12.7109375" style="98" customWidth="1"/>
    <col min="6" max="6" width="17.28515625" style="1" customWidth="1"/>
    <col min="7" max="16384" width="9.140625" style="1"/>
  </cols>
  <sheetData>
    <row r="3" spans="1:7" ht="15.75" customHeight="1" x14ac:dyDescent="0.25">
      <c r="A3" s="114" t="s">
        <v>0</v>
      </c>
      <c r="B3" s="114"/>
      <c r="C3" s="114"/>
      <c r="D3" s="114"/>
      <c r="E3" s="114"/>
    </row>
    <row r="4" spans="1:7" ht="15" customHeight="1" x14ac:dyDescent="0.25">
      <c r="A4" s="114" t="s">
        <v>1</v>
      </c>
      <c r="B4" s="114"/>
      <c r="C4" s="114"/>
      <c r="D4" s="114"/>
      <c r="E4" s="114"/>
    </row>
    <row r="5" spans="1:7" ht="17.25" customHeight="1" x14ac:dyDescent="0.25">
      <c r="A5" s="115" t="s">
        <v>2</v>
      </c>
      <c r="B5" s="115"/>
      <c r="C5" s="115"/>
      <c r="D5" s="115"/>
      <c r="E5" s="115"/>
    </row>
    <row r="7" spans="1:7" ht="39" customHeight="1" x14ac:dyDescent="0.25">
      <c r="A7" s="116" t="s">
        <v>3</v>
      </c>
      <c r="B7" s="117"/>
      <c r="C7" s="117"/>
      <c r="D7" s="117"/>
      <c r="E7" s="118"/>
    </row>
    <row r="8" spans="1:7" x14ac:dyDescent="0.25">
      <c r="A8" s="2">
        <v>1</v>
      </c>
      <c r="B8" s="119" t="s">
        <v>167</v>
      </c>
      <c r="C8" s="120"/>
      <c r="D8" s="101">
        <v>-461672.38</v>
      </c>
      <c r="E8" s="102"/>
      <c r="F8" s="3"/>
    </row>
    <row r="9" spans="1:7" ht="30" x14ac:dyDescent="0.25">
      <c r="A9" s="4">
        <v>2</v>
      </c>
      <c r="B9" s="5" t="s">
        <v>4</v>
      </c>
      <c r="C9" s="6"/>
      <c r="D9" s="112">
        <f>D10+D11+D12</f>
        <v>837537.12</v>
      </c>
      <c r="E9" s="112"/>
      <c r="F9" s="7"/>
      <c r="G9" s="7"/>
    </row>
    <row r="10" spans="1:7" x14ac:dyDescent="0.25">
      <c r="A10" s="8" t="s">
        <v>5</v>
      </c>
      <c r="B10" s="9" t="s">
        <v>6</v>
      </c>
      <c r="C10" s="10"/>
      <c r="D10" s="99">
        <v>830765.28</v>
      </c>
      <c r="E10" s="100"/>
    </row>
    <row r="11" spans="1:7" x14ac:dyDescent="0.25">
      <c r="A11" s="8" t="s">
        <v>7</v>
      </c>
      <c r="B11" s="9" t="s">
        <v>8</v>
      </c>
      <c r="C11" s="10"/>
      <c r="D11" s="99"/>
      <c r="E11" s="100"/>
    </row>
    <row r="12" spans="1:7" x14ac:dyDescent="0.25">
      <c r="A12" s="8" t="s">
        <v>9</v>
      </c>
      <c r="B12" s="9" t="s">
        <v>10</v>
      </c>
      <c r="C12" s="10"/>
      <c r="D12" s="99">
        <f>300*12+264.32*12</f>
        <v>6771.84</v>
      </c>
      <c r="E12" s="100">
        <f>300*12+264.32*12</f>
        <v>6771.84</v>
      </c>
    </row>
    <row r="13" spans="1:7" ht="30.75" customHeight="1" x14ac:dyDescent="0.25">
      <c r="A13" s="4">
        <v>3</v>
      </c>
      <c r="B13" s="113" t="s">
        <v>11</v>
      </c>
      <c r="C13" s="113"/>
      <c r="D13" s="110">
        <f>D14+D15+D16</f>
        <v>809060.86</v>
      </c>
      <c r="E13" s="111"/>
    </row>
    <row r="14" spans="1:7" x14ac:dyDescent="0.25">
      <c r="A14" s="8" t="s">
        <v>12</v>
      </c>
      <c r="B14" s="9" t="s">
        <v>6</v>
      </c>
      <c r="C14" s="10"/>
      <c r="D14" s="99">
        <v>802289.02</v>
      </c>
      <c r="E14" s="100"/>
    </row>
    <row r="15" spans="1:7" x14ac:dyDescent="0.25">
      <c r="A15" s="8" t="s">
        <v>13</v>
      </c>
      <c r="B15" s="9" t="s">
        <v>8</v>
      </c>
      <c r="C15" s="10"/>
      <c r="D15" s="99">
        <v>0</v>
      </c>
      <c r="E15" s="100"/>
    </row>
    <row r="16" spans="1:7" x14ac:dyDescent="0.25">
      <c r="A16" s="8" t="s">
        <v>14</v>
      </c>
      <c r="B16" s="9" t="s">
        <v>10</v>
      </c>
      <c r="C16" s="10"/>
      <c r="D16" s="99">
        <f>300*12+264.32*12</f>
        <v>6771.84</v>
      </c>
      <c r="E16" s="100">
        <f>300*12+264.32*12</f>
        <v>6771.84</v>
      </c>
    </row>
    <row r="17" spans="1:8" x14ac:dyDescent="0.25">
      <c r="A17" s="8">
        <v>4</v>
      </c>
      <c r="B17" s="9" t="s">
        <v>15</v>
      </c>
      <c r="C17" s="10"/>
      <c r="D17" s="99">
        <f>D9-D13</f>
        <v>28476.260000000009</v>
      </c>
      <c r="E17" s="100"/>
    </row>
    <row r="18" spans="1:8" ht="30" customHeight="1" x14ac:dyDescent="0.25">
      <c r="A18" s="4">
        <v>5</v>
      </c>
      <c r="B18" s="108" t="s">
        <v>16</v>
      </c>
      <c r="C18" s="109"/>
      <c r="D18" s="110">
        <f>C101</f>
        <v>1572008.3160000001</v>
      </c>
      <c r="E18" s="111"/>
    </row>
    <row r="19" spans="1:8" x14ac:dyDescent="0.25">
      <c r="A19" s="8">
        <v>6</v>
      </c>
      <c r="B19" s="9" t="s">
        <v>17</v>
      </c>
      <c r="C19" s="10"/>
      <c r="D19" s="99">
        <f>D9-D18</f>
        <v>-734471.19600000011</v>
      </c>
      <c r="E19" s="100"/>
    </row>
    <row r="20" spans="1:8" x14ac:dyDescent="0.25">
      <c r="A20" s="2">
        <v>7</v>
      </c>
      <c r="B20" s="11" t="s">
        <v>168</v>
      </c>
      <c r="C20" s="12"/>
      <c r="D20" s="101">
        <f>D8+D9-D18</f>
        <v>-1196143.5760000001</v>
      </c>
      <c r="E20" s="102"/>
    </row>
    <row r="21" spans="1:8" x14ac:dyDescent="0.25">
      <c r="A21" s="8"/>
      <c r="B21" s="13"/>
      <c r="C21" s="14"/>
      <c r="D21" s="103"/>
      <c r="E21" s="104"/>
    </row>
    <row r="22" spans="1:8" ht="21.75" customHeight="1" x14ac:dyDescent="0.25">
      <c r="A22" s="105" t="s">
        <v>18</v>
      </c>
      <c r="B22" s="106"/>
      <c r="C22" s="106"/>
      <c r="D22" s="106"/>
      <c r="E22" s="107"/>
    </row>
    <row r="23" spans="1:8" ht="73.5" customHeight="1" x14ac:dyDescent="0.25">
      <c r="A23" s="8" t="s">
        <v>19</v>
      </c>
      <c r="B23" s="15" t="s">
        <v>20</v>
      </c>
      <c r="C23" s="16" t="s">
        <v>21</v>
      </c>
      <c r="D23" s="17" t="s">
        <v>22</v>
      </c>
      <c r="E23" s="18" t="s">
        <v>23</v>
      </c>
    </row>
    <row r="24" spans="1:8" x14ac:dyDescent="0.25">
      <c r="A24" s="2">
        <v>1</v>
      </c>
      <c r="B24" s="19" t="s">
        <v>24</v>
      </c>
      <c r="C24" s="20">
        <f>SUM(C25:C25)</f>
        <v>142890</v>
      </c>
      <c r="D24" s="21"/>
      <c r="E24" s="21"/>
      <c r="F24" s="22"/>
    </row>
    <row r="25" spans="1:8" s="29" customFormat="1" x14ac:dyDescent="0.25">
      <c r="A25" s="23" t="s">
        <v>25</v>
      </c>
      <c r="B25" s="24" t="s">
        <v>26</v>
      </c>
      <c r="C25" s="25">
        <v>142890</v>
      </c>
      <c r="D25" s="26" t="s">
        <v>27</v>
      </c>
      <c r="E25" s="27">
        <v>28578</v>
      </c>
      <c r="F25" s="28"/>
      <c r="G25" s="28"/>
      <c r="H25" s="28"/>
    </row>
    <row r="26" spans="1:8" s="30" customFormat="1" ht="28.5" x14ac:dyDescent="0.25">
      <c r="A26" s="2">
        <v>2</v>
      </c>
      <c r="B26" s="19" t="s">
        <v>28</v>
      </c>
      <c r="C26" s="20">
        <f>C27</f>
        <v>69044.399999999994</v>
      </c>
      <c r="D26" s="21"/>
      <c r="E26" s="21"/>
    </row>
    <row r="27" spans="1:8" s="29" customFormat="1" x14ac:dyDescent="0.25">
      <c r="A27" s="23" t="s">
        <v>5</v>
      </c>
      <c r="B27" s="24" t="s">
        <v>29</v>
      </c>
      <c r="C27" s="25">
        <v>69044.399999999994</v>
      </c>
      <c r="D27" s="26" t="s">
        <v>27</v>
      </c>
      <c r="E27" s="27">
        <v>28578</v>
      </c>
      <c r="F27" s="28"/>
      <c r="G27" s="28"/>
      <c r="H27" s="28"/>
    </row>
    <row r="28" spans="1:8" s="30" customFormat="1" x14ac:dyDescent="0.25">
      <c r="A28" s="2">
        <v>3</v>
      </c>
      <c r="B28" s="19" t="s">
        <v>30</v>
      </c>
      <c r="C28" s="20">
        <f>C29</f>
        <v>0</v>
      </c>
      <c r="D28" s="31"/>
      <c r="E28" s="21"/>
    </row>
    <row r="29" spans="1:8" s="29" customFormat="1" x14ac:dyDescent="0.25">
      <c r="A29" s="23" t="s">
        <v>12</v>
      </c>
      <c r="B29" s="24"/>
      <c r="C29" s="25"/>
      <c r="D29" s="26"/>
      <c r="E29" s="27"/>
      <c r="F29" s="28"/>
      <c r="G29" s="28"/>
      <c r="H29" s="28"/>
    </row>
    <row r="30" spans="1:8" s="30" customFormat="1" ht="28.5" x14ac:dyDescent="0.25">
      <c r="A30" s="2">
        <v>4</v>
      </c>
      <c r="B30" s="19" t="s">
        <v>31</v>
      </c>
      <c r="C30" s="20">
        <f>SUM(C31:C34)</f>
        <v>21985.059999999998</v>
      </c>
      <c r="D30" s="21"/>
      <c r="E30" s="21"/>
    </row>
    <row r="31" spans="1:8" s="29" customFormat="1" ht="30" x14ac:dyDescent="0.25">
      <c r="A31" s="23" t="s">
        <v>32</v>
      </c>
      <c r="B31" s="24" t="s">
        <v>33</v>
      </c>
      <c r="C31" s="25">
        <v>3572.25</v>
      </c>
      <c r="D31" s="26" t="s">
        <v>27</v>
      </c>
      <c r="E31" s="27">
        <v>28578</v>
      </c>
      <c r="F31" s="28"/>
      <c r="G31" s="28"/>
      <c r="H31" s="28"/>
    </row>
    <row r="32" spans="1:8" s="29" customFormat="1" ht="30" x14ac:dyDescent="0.25">
      <c r="A32" s="23" t="s">
        <v>34</v>
      </c>
      <c r="B32" s="24" t="s">
        <v>35</v>
      </c>
      <c r="C32" s="25">
        <v>1886.15</v>
      </c>
      <c r="D32" s="26" t="s">
        <v>27</v>
      </c>
      <c r="E32" s="27">
        <v>28578</v>
      </c>
      <c r="F32" s="28"/>
      <c r="G32" s="28"/>
      <c r="H32" s="28"/>
    </row>
    <row r="33" spans="1:8" s="29" customFormat="1" x14ac:dyDescent="0.25">
      <c r="A33" s="23" t="s">
        <v>36</v>
      </c>
      <c r="B33" s="32" t="s">
        <v>37</v>
      </c>
      <c r="C33" s="33">
        <v>3095</v>
      </c>
      <c r="D33" s="34" t="s">
        <v>27</v>
      </c>
      <c r="E33" s="35">
        <v>28578</v>
      </c>
      <c r="F33" s="28"/>
      <c r="G33" s="28"/>
      <c r="H33" s="28"/>
    </row>
    <row r="34" spans="1:8" s="29" customFormat="1" ht="30" x14ac:dyDescent="0.25">
      <c r="A34" s="23" t="s">
        <v>38</v>
      </c>
      <c r="B34" s="24" t="s">
        <v>39</v>
      </c>
      <c r="C34" s="36">
        <v>13431.66</v>
      </c>
      <c r="D34" s="26" t="s">
        <v>27</v>
      </c>
      <c r="E34" s="27">
        <v>28578</v>
      </c>
      <c r="F34" s="28"/>
      <c r="G34" s="28"/>
      <c r="H34" s="28"/>
    </row>
    <row r="35" spans="1:8" ht="42.75" outlineLevel="1" x14ac:dyDescent="0.25">
      <c r="A35" s="2">
        <v>5</v>
      </c>
      <c r="B35" s="19" t="s">
        <v>40</v>
      </c>
      <c r="C35" s="37">
        <f>SUM(C36:C53)</f>
        <v>150637.71000000002</v>
      </c>
      <c r="D35" s="38"/>
      <c r="E35" s="38"/>
      <c r="F35" s="22"/>
      <c r="G35" s="22"/>
    </row>
    <row r="36" spans="1:8" outlineLevel="1" x14ac:dyDescent="0.25">
      <c r="A36" s="8" t="s">
        <v>41</v>
      </c>
      <c r="B36" s="39" t="s">
        <v>42</v>
      </c>
      <c r="C36" s="40">
        <v>2610.39</v>
      </c>
      <c r="D36" s="41" t="s">
        <v>43</v>
      </c>
      <c r="E36" s="41">
        <v>3</v>
      </c>
      <c r="F36" s="22"/>
      <c r="G36" s="22"/>
    </row>
    <row r="37" spans="1:8" outlineLevel="1" x14ac:dyDescent="0.25">
      <c r="A37" s="8" t="s">
        <v>44</v>
      </c>
      <c r="B37" s="39" t="s">
        <v>45</v>
      </c>
      <c r="C37" s="40">
        <v>757.52</v>
      </c>
      <c r="D37" s="41" t="s">
        <v>46</v>
      </c>
      <c r="E37" s="41">
        <v>1</v>
      </c>
      <c r="F37" s="22"/>
      <c r="G37" s="22"/>
    </row>
    <row r="38" spans="1:8" ht="30" customHeight="1" outlineLevel="1" x14ac:dyDescent="0.25">
      <c r="A38" s="8" t="s">
        <v>47</v>
      </c>
      <c r="B38" s="39" t="s">
        <v>48</v>
      </c>
      <c r="C38" s="40">
        <v>1622.25</v>
      </c>
      <c r="D38" s="41" t="s">
        <v>46</v>
      </c>
      <c r="E38" s="41">
        <v>1</v>
      </c>
      <c r="F38" s="22"/>
      <c r="G38" s="22"/>
    </row>
    <row r="39" spans="1:8" outlineLevel="1" x14ac:dyDescent="0.25">
      <c r="A39" s="8" t="s">
        <v>49</v>
      </c>
      <c r="B39" s="39" t="s">
        <v>50</v>
      </c>
      <c r="C39" s="40">
        <v>14568.08</v>
      </c>
      <c r="D39" s="41" t="s">
        <v>51</v>
      </c>
      <c r="E39" s="41">
        <v>1</v>
      </c>
      <c r="F39" s="22"/>
      <c r="G39" s="22"/>
    </row>
    <row r="40" spans="1:8" outlineLevel="1" x14ac:dyDescent="0.25">
      <c r="A40" s="8" t="s">
        <v>52</v>
      </c>
      <c r="B40" s="39" t="s">
        <v>53</v>
      </c>
      <c r="C40" s="40">
        <v>360.44</v>
      </c>
      <c r="D40" s="41" t="s">
        <v>46</v>
      </c>
      <c r="E40" s="41">
        <v>2</v>
      </c>
      <c r="F40" s="22"/>
      <c r="G40" s="22"/>
    </row>
    <row r="41" spans="1:8" outlineLevel="1" x14ac:dyDescent="0.25">
      <c r="A41" s="8" t="s">
        <v>54</v>
      </c>
      <c r="B41" s="39" t="s">
        <v>55</v>
      </c>
      <c r="C41" s="40">
        <v>851</v>
      </c>
      <c r="D41" s="41" t="s">
        <v>46</v>
      </c>
      <c r="E41" s="41">
        <v>2</v>
      </c>
      <c r="F41" s="22"/>
      <c r="G41" s="22"/>
    </row>
    <row r="42" spans="1:8" outlineLevel="1" x14ac:dyDescent="0.25">
      <c r="A42" s="8" t="s">
        <v>56</v>
      </c>
      <c r="B42" s="39" t="s">
        <v>57</v>
      </c>
      <c r="C42" s="40">
        <v>595.5</v>
      </c>
      <c r="D42" s="41" t="s">
        <v>46</v>
      </c>
      <c r="E42" s="41">
        <v>1</v>
      </c>
      <c r="F42" s="22"/>
      <c r="G42" s="22"/>
    </row>
    <row r="43" spans="1:8" outlineLevel="1" x14ac:dyDescent="0.25">
      <c r="A43" s="8" t="s">
        <v>58</v>
      </c>
      <c r="B43" s="39" t="s">
        <v>59</v>
      </c>
      <c r="C43" s="40">
        <v>856.26</v>
      </c>
      <c r="D43" s="41" t="s">
        <v>43</v>
      </c>
      <c r="E43" s="41">
        <v>2</v>
      </c>
      <c r="F43" s="22"/>
      <c r="G43" s="22"/>
    </row>
    <row r="44" spans="1:8" ht="30" outlineLevel="1" x14ac:dyDescent="0.25">
      <c r="A44" s="8" t="s">
        <v>60</v>
      </c>
      <c r="B44" s="39" t="s">
        <v>61</v>
      </c>
      <c r="C44" s="40">
        <v>5253.86</v>
      </c>
      <c r="D44" s="41" t="s">
        <v>46</v>
      </c>
      <c r="E44" s="41">
        <v>1</v>
      </c>
      <c r="F44" s="22"/>
      <c r="G44" s="22"/>
    </row>
    <row r="45" spans="1:8" outlineLevel="1" x14ac:dyDescent="0.25">
      <c r="A45" s="8" t="s">
        <v>62</v>
      </c>
      <c r="B45" s="39" t="s">
        <v>63</v>
      </c>
      <c r="C45" s="40">
        <v>9571.49</v>
      </c>
      <c r="D45" s="41" t="s">
        <v>64</v>
      </c>
      <c r="E45" s="41">
        <v>1</v>
      </c>
      <c r="F45" s="22"/>
      <c r="G45" s="22"/>
    </row>
    <row r="46" spans="1:8" outlineLevel="1" x14ac:dyDescent="0.25">
      <c r="A46" s="8" t="s">
        <v>65</v>
      </c>
      <c r="B46" s="39" t="s">
        <v>66</v>
      </c>
      <c r="C46" s="40">
        <v>642.73</v>
      </c>
      <c r="D46" s="41" t="s">
        <v>46</v>
      </c>
      <c r="E46" s="41">
        <v>2</v>
      </c>
      <c r="F46" s="22"/>
      <c r="G46" s="22"/>
    </row>
    <row r="47" spans="1:8" outlineLevel="1" x14ac:dyDescent="0.25">
      <c r="A47" s="8" t="s">
        <v>67</v>
      </c>
      <c r="B47" s="39" t="s">
        <v>68</v>
      </c>
      <c r="C47" s="40">
        <v>2777.92</v>
      </c>
      <c r="D47" s="41" t="s">
        <v>46</v>
      </c>
      <c r="E47" s="41">
        <v>1</v>
      </c>
      <c r="F47" s="22"/>
      <c r="G47" s="22"/>
    </row>
    <row r="48" spans="1:8" outlineLevel="1" x14ac:dyDescent="0.25">
      <c r="A48" s="8" t="s">
        <v>69</v>
      </c>
      <c r="B48" s="39" t="s">
        <v>70</v>
      </c>
      <c r="C48" s="40">
        <v>82110</v>
      </c>
      <c r="D48" s="41" t="s">
        <v>71</v>
      </c>
      <c r="E48" s="41">
        <v>1</v>
      </c>
      <c r="F48" s="22"/>
      <c r="G48" s="22"/>
    </row>
    <row r="49" spans="1:7" outlineLevel="1" x14ac:dyDescent="0.25">
      <c r="A49" s="8" t="s">
        <v>72</v>
      </c>
      <c r="B49" s="39" t="s">
        <v>73</v>
      </c>
      <c r="C49" s="40">
        <v>3280.7</v>
      </c>
      <c r="D49" s="41" t="s">
        <v>46</v>
      </c>
      <c r="E49" s="41">
        <v>2</v>
      </c>
      <c r="F49" s="22"/>
      <c r="G49" s="22"/>
    </row>
    <row r="50" spans="1:7" outlineLevel="1" x14ac:dyDescent="0.25">
      <c r="A50" s="8" t="s">
        <v>74</v>
      </c>
      <c r="B50" s="39" t="s">
        <v>75</v>
      </c>
      <c r="C50" s="40">
        <v>1452.5</v>
      </c>
      <c r="D50" s="41" t="s">
        <v>64</v>
      </c>
      <c r="E50" s="41">
        <v>1</v>
      </c>
      <c r="F50" s="22"/>
      <c r="G50" s="22"/>
    </row>
    <row r="51" spans="1:7" outlineLevel="1" x14ac:dyDescent="0.25">
      <c r="A51" s="8" t="s">
        <v>76</v>
      </c>
      <c r="B51" s="39" t="s">
        <v>77</v>
      </c>
      <c r="C51" s="40">
        <v>17088.46</v>
      </c>
      <c r="D51" s="41" t="s">
        <v>46</v>
      </c>
      <c r="E51" s="41">
        <v>8</v>
      </c>
      <c r="F51" s="22"/>
      <c r="G51" s="22"/>
    </row>
    <row r="52" spans="1:7" outlineLevel="1" x14ac:dyDescent="0.25">
      <c r="A52" s="8" t="s">
        <v>78</v>
      </c>
      <c r="B52" s="39" t="s">
        <v>79</v>
      </c>
      <c r="C52" s="40">
        <v>5732.82</v>
      </c>
      <c r="D52" s="41" t="s">
        <v>46</v>
      </c>
      <c r="E52" s="41">
        <v>2</v>
      </c>
      <c r="F52" s="22"/>
      <c r="G52" s="22"/>
    </row>
    <row r="53" spans="1:7" outlineLevel="1" x14ac:dyDescent="0.25">
      <c r="A53" s="8" t="s">
        <v>80</v>
      </c>
      <c r="B53" s="39" t="s">
        <v>81</v>
      </c>
      <c r="C53" s="40">
        <v>505.79</v>
      </c>
      <c r="D53" s="41" t="s">
        <v>82</v>
      </c>
      <c r="E53" s="41">
        <v>1</v>
      </c>
      <c r="F53" s="22"/>
      <c r="G53" s="22"/>
    </row>
    <row r="54" spans="1:7" s="45" customFormat="1" ht="42.75" outlineLevel="2" x14ac:dyDescent="0.25">
      <c r="A54" s="42">
        <v>6</v>
      </c>
      <c r="B54" s="19" t="s">
        <v>83</v>
      </c>
      <c r="C54" s="43">
        <f>SUM(C55:C73)</f>
        <v>750053.92</v>
      </c>
      <c r="D54" s="44"/>
      <c r="E54" s="44"/>
    </row>
    <row r="55" spans="1:7" s="45" customFormat="1" outlineLevel="2" x14ac:dyDescent="0.25">
      <c r="A55" s="46" t="s">
        <v>84</v>
      </c>
      <c r="B55" s="39" t="s">
        <v>85</v>
      </c>
      <c r="C55" s="47">
        <v>266040</v>
      </c>
      <c r="D55" s="48" t="s">
        <v>86</v>
      </c>
      <c r="E55" s="48">
        <v>1</v>
      </c>
    </row>
    <row r="56" spans="1:7" s="45" customFormat="1" outlineLevel="2" x14ac:dyDescent="0.25">
      <c r="A56" s="46" t="s">
        <v>87</v>
      </c>
      <c r="B56" s="39" t="s">
        <v>88</v>
      </c>
      <c r="C56" s="47">
        <v>1401.5</v>
      </c>
      <c r="D56" s="48" t="s">
        <v>46</v>
      </c>
      <c r="E56" s="48">
        <v>2</v>
      </c>
    </row>
    <row r="57" spans="1:7" s="45" customFormat="1" outlineLevel="2" x14ac:dyDescent="0.25">
      <c r="A57" s="46" t="s">
        <v>89</v>
      </c>
      <c r="B57" s="39" t="s">
        <v>88</v>
      </c>
      <c r="C57" s="47">
        <v>573.07000000000005</v>
      </c>
      <c r="D57" s="48" t="s">
        <v>46</v>
      </c>
      <c r="E57" s="48">
        <v>1</v>
      </c>
    </row>
    <row r="58" spans="1:7" s="45" customFormat="1" outlineLevel="2" x14ac:dyDescent="0.25">
      <c r="A58" s="46" t="s">
        <v>90</v>
      </c>
      <c r="B58" s="39" t="s">
        <v>91</v>
      </c>
      <c r="C58" s="47">
        <v>6385.83</v>
      </c>
      <c r="D58" s="48" t="s">
        <v>92</v>
      </c>
      <c r="E58" s="48">
        <v>3</v>
      </c>
    </row>
    <row r="59" spans="1:7" s="45" customFormat="1" ht="30" outlineLevel="2" x14ac:dyDescent="0.25">
      <c r="A59" s="46" t="s">
        <v>93</v>
      </c>
      <c r="B59" s="39" t="s">
        <v>94</v>
      </c>
      <c r="C59" s="47">
        <v>6756.93</v>
      </c>
      <c r="D59" s="48" t="s">
        <v>92</v>
      </c>
      <c r="E59" s="48">
        <v>3</v>
      </c>
    </row>
    <row r="60" spans="1:7" s="45" customFormat="1" outlineLevel="2" x14ac:dyDescent="0.25">
      <c r="A60" s="46" t="s">
        <v>95</v>
      </c>
      <c r="B60" s="39" t="s">
        <v>96</v>
      </c>
      <c r="C60" s="47">
        <v>6385.83</v>
      </c>
      <c r="D60" s="48" t="s">
        <v>92</v>
      </c>
      <c r="E60" s="48">
        <v>3</v>
      </c>
    </row>
    <row r="61" spans="1:7" s="45" customFormat="1" outlineLevel="2" x14ac:dyDescent="0.25">
      <c r="A61" s="46" t="s">
        <v>97</v>
      </c>
      <c r="B61" s="39" t="s">
        <v>98</v>
      </c>
      <c r="C61" s="47">
        <v>1071.8800000000001</v>
      </c>
      <c r="D61" s="48" t="s">
        <v>99</v>
      </c>
      <c r="E61" s="48">
        <v>1</v>
      </c>
    </row>
    <row r="62" spans="1:7" s="45" customFormat="1" outlineLevel="2" x14ac:dyDescent="0.25">
      <c r="A62" s="46" t="s">
        <v>100</v>
      </c>
      <c r="B62" s="39" t="s">
        <v>101</v>
      </c>
      <c r="C62" s="47">
        <v>755.31</v>
      </c>
      <c r="D62" s="48" t="s">
        <v>64</v>
      </c>
      <c r="E62" s="48">
        <v>1</v>
      </c>
    </row>
    <row r="63" spans="1:7" s="45" customFormat="1" outlineLevel="2" x14ac:dyDescent="0.25">
      <c r="A63" s="46" t="s">
        <v>102</v>
      </c>
      <c r="B63" s="39" t="s">
        <v>103</v>
      </c>
      <c r="C63" s="47">
        <v>1328.74</v>
      </c>
      <c r="D63" s="48" t="s">
        <v>46</v>
      </c>
      <c r="E63" s="48">
        <v>2</v>
      </c>
    </row>
    <row r="64" spans="1:7" s="45" customFormat="1" outlineLevel="2" x14ac:dyDescent="0.25">
      <c r="A64" s="46" t="s">
        <v>104</v>
      </c>
      <c r="B64" s="49" t="s">
        <v>105</v>
      </c>
      <c r="C64" s="50">
        <v>4438.08</v>
      </c>
      <c r="D64" s="51" t="s">
        <v>46</v>
      </c>
      <c r="E64" s="51">
        <v>4</v>
      </c>
    </row>
    <row r="65" spans="1:8" s="45" customFormat="1" outlineLevel="2" x14ac:dyDescent="0.25">
      <c r="A65" s="46" t="s">
        <v>106</v>
      </c>
      <c r="B65" s="49" t="s">
        <v>107</v>
      </c>
      <c r="C65" s="50">
        <v>2131.15</v>
      </c>
      <c r="D65" s="51" t="s">
        <v>51</v>
      </c>
      <c r="E65" s="51">
        <v>5</v>
      </c>
    </row>
    <row r="66" spans="1:8" s="45" customFormat="1" outlineLevel="2" x14ac:dyDescent="0.25">
      <c r="A66" s="46" t="s">
        <v>108</v>
      </c>
      <c r="B66" s="49" t="s">
        <v>109</v>
      </c>
      <c r="C66" s="50">
        <v>7873.6</v>
      </c>
      <c r="D66" s="51" t="s">
        <v>51</v>
      </c>
      <c r="E66" s="51">
        <v>10</v>
      </c>
    </row>
    <row r="67" spans="1:8" s="45" customFormat="1" outlineLevel="2" x14ac:dyDescent="0.25">
      <c r="A67" s="46" t="s">
        <v>110</v>
      </c>
      <c r="B67" s="49" t="s">
        <v>111</v>
      </c>
      <c r="C67" s="50">
        <v>737.79</v>
      </c>
      <c r="D67" s="51" t="s">
        <v>112</v>
      </c>
      <c r="E67" s="51">
        <v>1</v>
      </c>
    </row>
    <row r="68" spans="1:8" s="45" customFormat="1" outlineLevel="2" x14ac:dyDescent="0.25">
      <c r="A68" s="46" t="s">
        <v>113</v>
      </c>
      <c r="B68" s="49" t="s">
        <v>114</v>
      </c>
      <c r="C68" s="50">
        <v>2987.23</v>
      </c>
      <c r="D68" s="51" t="s">
        <v>64</v>
      </c>
      <c r="E68" s="51">
        <v>1</v>
      </c>
    </row>
    <row r="69" spans="1:8" s="45" customFormat="1" outlineLevel="2" x14ac:dyDescent="0.25">
      <c r="A69" s="46" t="s">
        <v>115</v>
      </c>
      <c r="B69" s="49" t="s">
        <v>116</v>
      </c>
      <c r="C69" s="50">
        <v>58909.53</v>
      </c>
      <c r="D69" s="51" t="s">
        <v>64</v>
      </c>
      <c r="E69" s="51">
        <v>1</v>
      </c>
    </row>
    <row r="70" spans="1:8" s="45" customFormat="1" outlineLevel="2" x14ac:dyDescent="0.25">
      <c r="A70" s="46" t="s">
        <v>117</v>
      </c>
      <c r="B70" s="49" t="s">
        <v>118</v>
      </c>
      <c r="C70" s="50">
        <v>378342.83</v>
      </c>
      <c r="D70" s="51" t="s">
        <v>64</v>
      </c>
      <c r="E70" s="51">
        <v>1</v>
      </c>
    </row>
    <row r="71" spans="1:8" s="45" customFormat="1" outlineLevel="2" x14ac:dyDescent="0.25">
      <c r="A71" s="46" t="s">
        <v>119</v>
      </c>
      <c r="B71" s="49" t="s">
        <v>120</v>
      </c>
      <c r="C71" s="50">
        <v>1115.6099999999999</v>
      </c>
      <c r="D71" s="51" t="s">
        <v>46</v>
      </c>
      <c r="E71" s="51">
        <v>1</v>
      </c>
    </row>
    <row r="72" spans="1:8" s="45" customFormat="1" outlineLevel="2" x14ac:dyDescent="0.25">
      <c r="A72" s="46" t="s">
        <v>121</v>
      </c>
      <c r="B72" s="49" t="s">
        <v>122</v>
      </c>
      <c r="C72" s="50">
        <v>227.81</v>
      </c>
      <c r="D72" s="51" t="s">
        <v>46</v>
      </c>
      <c r="E72" s="51">
        <v>1</v>
      </c>
    </row>
    <row r="73" spans="1:8" s="45" customFormat="1" outlineLevel="2" x14ac:dyDescent="0.25">
      <c r="A73" s="46" t="s">
        <v>123</v>
      </c>
      <c r="B73" s="49" t="s">
        <v>124</v>
      </c>
      <c r="C73" s="50">
        <v>2591.1999999999998</v>
      </c>
      <c r="D73" s="51" t="s">
        <v>125</v>
      </c>
      <c r="E73" s="51">
        <v>1</v>
      </c>
    </row>
    <row r="74" spans="1:8" s="45" customFormat="1" ht="28.5" outlineLevel="2" x14ac:dyDescent="0.25">
      <c r="A74" s="52">
        <v>7</v>
      </c>
      <c r="B74" s="19" t="s">
        <v>126</v>
      </c>
      <c r="C74" s="43">
        <f>C75</f>
        <v>0</v>
      </c>
      <c r="D74" s="44"/>
      <c r="E74" s="44"/>
    </row>
    <row r="75" spans="1:8" s="45" customFormat="1" outlineLevel="2" x14ac:dyDescent="0.25">
      <c r="A75" s="53" t="s">
        <v>127</v>
      </c>
      <c r="B75" s="39" t="s">
        <v>128</v>
      </c>
      <c r="C75" s="47"/>
      <c r="D75" s="41" t="s">
        <v>27</v>
      </c>
      <c r="E75" s="54"/>
    </row>
    <row r="76" spans="1:8" s="45" customFormat="1" ht="28.5" outlineLevel="2" x14ac:dyDescent="0.25">
      <c r="A76" s="55">
        <v>8</v>
      </c>
      <c r="B76" s="19" t="s">
        <v>129</v>
      </c>
      <c r="C76" s="43">
        <f>C77</f>
        <v>0</v>
      </c>
      <c r="D76" s="44"/>
      <c r="E76" s="56"/>
    </row>
    <row r="77" spans="1:8" s="45" customFormat="1" outlineLevel="2" x14ac:dyDescent="0.25">
      <c r="A77" s="53" t="s">
        <v>130</v>
      </c>
      <c r="B77" s="57" t="s">
        <v>131</v>
      </c>
      <c r="C77" s="47"/>
      <c r="D77" s="41" t="s">
        <v>27</v>
      </c>
      <c r="E77" s="54"/>
    </row>
    <row r="78" spans="1:8" s="45" customFormat="1" outlineLevel="2" x14ac:dyDescent="0.25">
      <c r="A78" s="55">
        <v>9</v>
      </c>
      <c r="B78" s="58" t="s">
        <v>132</v>
      </c>
      <c r="C78" s="59">
        <v>0</v>
      </c>
      <c r="D78" s="60"/>
      <c r="E78" s="60"/>
    </row>
    <row r="79" spans="1:8" s="45" customFormat="1" ht="28.5" outlineLevel="2" x14ac:dyDescent="0.25">
      <c r="A79" s="55">
        <v>10</v>
      </c>
      <c r="B79" s="19" t="s">
        <v>133</v>
      </c>
      <c r="C79" s="43">
        <f>SUM(C80:C80)</f>
        <v>0</v>
      </c>
      <c r="D79" s="44"/>
      <c r="E79" s="44"/>
    </row>
    <row r="80" spans="1:8" s="29" customFormat="1" x14ac:dyDescent="0.25">
      <c r="A80" s="61" t="s">
        <v>134</v>
      </c>
      <c r="B80" s="39"/>
      <c r="C80" s="40"/>
      <c r="D80" s="41"/>
      <c r="E80" s="41"/>
      <c r="F80" s="28"/>
      <c r="G80" s="28"/>
      <c r="H80" s="28"/>
    </row>
    <row r="81" spans="1:8" s="45" customFormat="1" ht="28.5" outlineLevel="2" x14ac:dyDescent="0.25">
      <c r="A81" s="55">
        <v>11</v>
      </c>
      <c r="B81" s="19" t="s">
        <v>135</v>
      </c>
      <c r="C81" s="43">
        <f>C82</f>
        <v>0</v>
      </c>
      <c r="D81" s="44"/>
      <c r="E81" s="44"/>
    </row>
    <row r="82" spans="1:8" s="29" customFormat="1" x14ac:dyDescent="0.25">
      <c r="A82" s="61" t="s">
        <v>136</v>
      </c>
      <c r="B82" s="24"/>
      <c r="C82" s="25"/>
      <c r="D82" s="26"/>
      <c r="E82" s="27"/>
      <c r="F82" s="28"/>
      <c r="G82" s="28"/>
      <c r="H82" s="28"/>
    </row>
    <row r="83" spans="1:8" s="45" customFormat="1" ht="28.5" outlineLevel="2" x14ac:dyDescent="0.25">
      <c r="A83" s="42">
        <v>12</v>
      </c>
      <c r="B83" s="62" t="s">
        <v>137</v>
      </c>
      <c r="C83" s="43">
        <f>SUM(C84:C84)</f>
        <v>32378.87</v>
      </c>
      <c r="D83" s="44"/>
      <c r="E83" s="44"/>
    </row>
    <row r="84" spans="1:8" s="29" customFormat="1" x14ac:dyDescent="0.25">
      <c r="A84" s="63" t="s">
        <v>138</v>
      </c>
      <c r="B84" s="24" t="s">
        <v>139</v>
      </c>
      <c r="C84" s="64">
        <v>32378.87</v>
      </c>
      <c r="D84" s="26" t="s">
        <v>27</v>
      </c>
      <c r="E84" s="27">
        <v>28578</v>
      </c>
      <c r="F84" s="28"/>
      <c r="G84" s="28"/>
      <c r="H84" s="28"/>
    </row>
    <row r="85" spans="1:8" s="45" customFormat="1" ht="28.5" outlineLevel="2" x14ac:dyDescent="0.25">
      <c r="A85" s="42">
        <v>13</v>
      </c>
      <c r="B85" s="19" t="s">
        <v>140</v>
      </c>
      <c r="C85" s="43">
        <f>SUM(C86:C87)</f>
        <v>1348.74</v>
      </c>
      <c r="D85" s="44"/>
      <c r="E85" s="44"/>
    </row>
    <row r="86" spans="1:8" s="29" customFormat="1" x14ac:dyDescent="0.25">
      <c r="A86" s="63" t="s">
        <v>141</v>
      </c>
      <c r="B86" s="24" t="s">
        <v>142</v>
      </c>
      <c r="C86" s="25">
        <v>1348.74</v>
      </c>
      <c r="D86" s="26" t="s">
        <v>27</v>
      </c>
      <c r="E86" s="27">
        <v>647.5</v>
      </c>
      <c r="F86" s="28"/>
      <c r="G86" s="28"/>
      <c r="H86" s="28"/>
    </row>
    <row r="87" spans="1:8" s="29" customFormat="1" x14ac:dyDescent="0.25">
      <c r="A87" s="63" t="s">
        <v>143</v>
      </c>
      <c r="B87" s="24"/>
      <c r="C87" s="25"/>
      <c r="D87" s="26"/>
      <c r="E87" s="27"/>
      <c r="F87" s="28"/>
      <c r="G87" s="28"/>
      <c r="H87" s="28"/>
    </row>
    <row r="88" spans="1:8" s="45" customFormat="1" ht="57" outlineLevel="2" x14ac:dyDescent="0.25">
      <c r="A88" s="42">
        <v>14</v>
      </c>
      <c r="B88" s="19" t="s">
        <v>144</v>
      </c>
      <c r="C88" s="43">
        <f>SUM(C89:C94)</f>
        <v>102104.23000000001</v>
      </c>
      <c r="D88" s="44"/>
      <c r="E88" s="44"/>
    </row>
    <row r="89" spans="1:8" s="29" customFormat="1" x14ac:dyDescent="0.25">
      <c r="A89" s="63" t="s">
        <v>145</v>
      </c>
      <c r="B89" s="24" t="s">
        <v>146</v>
      </c>
      <c r="C89" s="25">
        <v>485.83</v>
      </c>
      <c r="D89" s="26" t="s">
        <v>27</v>
      </c>
      <c r="E89" s="27">
        <v>28578</v>
      </c>
      <c r="F89" s="28"/>
      <c r="G89" s="28"/>
      <c r="H89" s="28"/>
    </row>
    <row r="90" spans="1:8" s="29" customFormat="1" x14ac:dyDescent="0.25">
      <c r="A90" s="63" t="s">
        <v>147</v>
      </c>
      <c r="B90" s="24" t="s">
        <v>148</v>
      </c>
      <c r="C90" s="25">
        <v>100251.6</v>
      </c>
      <c r="D90" s="26" t="s">
        <v>27</v>
      </c>
      <c r="E90" s="27">
        <v>28578</v>
      </c>
      <c r="F90" s="28"/>
      <c r="G90" s="28"/>
      <c r="H90" s="28"/>
    </row>
    <row r="91" spans="1:8" s="29" customFormat="1" x14ac:dyDescent="0.25">
      <c r="A91" s="63" t="s">
        <v>149</v>
      </c>
      <c r="B91" s="24" t="s">
        <v>150</v>
      </c>
      <c r="C91" s="25">
        <v>1366.8</v>
      </c>
      <c r="D91" s="26" t="s">
        <v>46</v>
      </c>
      <c r="E91" s="27">
        <v>20</v>
      </c>
      <c r="F91" s="28"/>
      <c r="G91" s="28"/>
      <c r="H91" s="28"/>
    </row>
    <row r="92" spans="1:8" s="29" customFormat="1" x14ac:dyDescent="0.25">
      <c r="A92" s="63" t="s">
        <v>151</v>
      </c>
      <c r="B92" s="24"/>
      <c r="C92" s="25"/>
      <c r="D92" s="26"/>
      <c r="E92" s="27"/>
      <c r="F92" s="28"/>
      <c r="G92" s="28"/>
      <c r="H92" s="28"/>
    </row>
    <row r="93" spans="1:8" s="29" customFormat="1" x14ac:dyDescent="0.25">
      <c r="A93" s="63" t="s">
        <v>152</v>
      </c>
      <c r="B93" s="24"/>
      <c r="C93" s="25"/>
      <c r="D93" s="26"/>
      <c r="E93" s="27"/>
      <c r="F93" s="28"/>
      <c r="G93" s="28"/>
      <c r="H93" s="28"/>
    </row>
    <row r="94" spans="1:8" s="29" customFormat="1" x14ac:dyDescent="0.25">
      <c r="A94" s="63" t="s">
        <v>153</v>
      </c>
      <c r="B94" s="24"/>
      <c r="C94" s="25"/>
      <c r="D94" s="26"/>
      <c r="E94" s="27"/>
      <c r="F94" s="28"/>
      <c r="G94" s="28"/>
      <c r="H94" s="28"/>
    </row>
    <row r="95" spans="1:8" s="45" customFormat="1" outlineLevel="2" x14ac:dyDescent="0.25">
      <c r="A95" s="65">
        <v>15</v>
      </c>
      <c r="B95" s="66" t="s">
        <v>154</v>
      </c>
      <c r="C95" s="67">
        <f>SUM(C96:C99)</f>
        <v>39564</v>
      </c>
      <c r="D95" s="31"/>
      <c r="E95" s="68"/>
    </row>
    <row r="96" spans="1:8" s="45" customFormat="1" ht="21" customHeight="1" outlineLevel="2" x14ac:dyDescent="0.25">
      <c r="A96" s="69" t="s">
        <v>155</v>
      </c>
      <c r="B96" s="70" t="s">
        <v>156</v>
      </c>
      <c r="C96" s="71">
        <v>2700</v>
      </c>
      <c r="D96" s="72" t="s">
        <v>46</v>
      </c>
      <c r="E96" s="73">
        <v>9</v>
      </c>
    </row>
    <row r="97" spans="1:6" s="45" customFormat="1" ht="21" customHeight="1" outlineLevel="2" x14ac:dyDescent="0.25">
      <c r="A97" s="69" t="s">
        <v>157</v>
      </c>
      <c r="B97" s="74" t="s">
        <v>158</v>
      </c>
      <c r="C97" s="75">
        <v>4860</v>
      </c>
      <c r="D97" s="76" t="s">
        <v>46</v>
      </c>
      <c r="E97" s="77">
        <v>3</v>
      </c>
    </row>
    <row r="98" spans="1:6" s="45" customFormat="1" ht="21" customHeight="1" outlineLevel="2" x14ac:dyDescent="0.25">
      <c r="A98" s="69" t="s">
        <v>159</v>
      </c>
      <c r="B98" s="74" t="s">
        <v>158</v>
      </c>
      <c r="C98" s="75">
        <v>26064</v>
      </c>
      <c r="D98" s="76" t="s">
        <v>46</v>
      </c>
      <c r="E98" s="77">
        <v>9</v>
      </c>
    </row>
    <row r="99" spans="1:6" s="45" customFormat="1" ht="21" customHeight="1" outlineLevel="2" x14ac:dyDescent="0.25">
      <c r="A99" s="69" t="s">
        <v>160</v>
      </c>
      <c r="B99" s="74" t="s">
        <v>161</v>
      </c>
      <c r="C99" s="75">
        <v>5940</v>
      </c>
      <c r="D99" s="76" t="s">
        <v>162</v>
      </c>
      <c r="E99" s="77">
        <v>99</v>
      </c>
    </row>
    <row r="100" spans="1:6" s="45" customFormat="1" outlineLevel="2" x14ac:dyDescent="0.25">
      <c r="A100" s="78">
        <v>16</v>
      </c>
      <c r="B100" s="79" t="s">
        <v>163</v>
      </c>
      <c r="C100" s="80">
        <f>C24+C26+C28+C30+C35+C54+C74+C76+C78+C79+C81+C83+C85+C88+C95</f>
        <v>1310006.9300000002</v>
      </c>
      <c r="D100" s="51"/>
      <c r="E100" s="51"/>
      <c r="F100" s="81"/>
    </row>
    <row r="101" spans="1:6" s="84" customFormat="1" outlineLevel="2" x14ac:dyDescent="0.25">
      <c r="A101" s="65" t="s">
        <v>164</v>
      </c>
      <c r="B101" s="82" t="s">
        <v>165</v>
      </c>
      <c r="C101" s="43">
        <f>C100*1.2</f>
        <v>1572008.3160000001</v>
      </c>
      <c r="D101" s="83" t="s">
        <v>166</v>
      </c>
      <c r="E101" s="83"/>
    </row>
    <row r="102" spans="1:6" s="45" customFormat="1" outlineLevel="2" x14ac:dyDescent="0.25">
      <c r="A102" s="85"/>
      <c r="B102" s="86"/>
      <c r="C102" s="87"/>
      <c r="D102" s="88"/>
      <c r="E102" s="88"/>
    </row>
    <row r="103" spans="1:6" x14ac:dyDescent="0.25">
      <c r="B103" s="1"/>
      <c r="C103" s="90"/>
      <c r="D103" s="91"/>
      <c r="E103" s="91"/>
    </row>
    <row r="104" spans="1:6" x14ac:dyDescent="0.25">
      <c r="B104" s="1"/>
      <c r="C104" s="91"/>
      <c r="D104" s="91"/>
      <c r="E104" s="91"/>
    </row>
    <row r="105" spans="1:6" s="45" customFormat="1" outlineLevel="2" x14ac:dyDescent="0.25">
      <c r="A105" s="85"/>
    </row>
    <row r="106" spans="1:6" x14ac:dyDescent="0.25">
      <c r="B106" s="1"/>
      <c r="C106" s="1"/>
      <c r="D106" s="1"/>
      <c r="E106" s="1"/>
      <c r="F106" s="22"/>
    </row>
    <row r="107" spans="1:6" ht="16.5" customHeight="1" x14ac:dyDescent="0.25">
      <c r="B107" s="1"/>
      <c r="C107" s="1"/>
      <c r="D107" s="1"/>
      <c r="E107" s="1"/>
    </row>
    <row r="108" spans="1:6" x14ac:dyDescent="0.25">
      <c r="B108" s="92"/>
      <c r="C108" s="93"/>
      <c r="D108" s="94"/>
      <c r="E108" s="94"/>
    </row>
    <row r="109" spans="1:6" x14ac:dyDescent="0.25">
      <c r="B109" s="92"/>
      <c r="C109" s="93"/>
      <c r="D109" s="95"/>
      <c r="E109" s="94"/>
    </row>
  </sheetData>
  <mergeCells count="22">
    <mergeCell ref="A3:E3"/>
    <mergeCell ref="A4:E4"/>
    <mergeCell ref="A5:E5"/>
    <mergeCell ref="A7:E7"/>
    <mergeCell ref="B8:C8"/>
    <mergeCell ref="D8:E8"/>
    <mergeCell ref="D9:E9"/>
    <mergeCell ref="D10:E10"/>
    <mergeCell ref="D11:E11"/>
    <mergeCell ref="D12:E12"/>
    <mergeCell ref="B13:C13"/>
    <mergeCell ref="D13:E13"/>
    <mergeCell ref="D19:E19"/>
    <mergeCell ref="D20:E20"/>
    <mergeCell ref="D21:E21"/>
    <mergeCell ref="A22:E22"/>
    <mergeCell ref="D14:E14"/>
    <mergeCell ref="D15:E15"/>
    <mergeCell ref="D16:E16"/>
    <mergeCell ref="D17:E17"/>
    <mergeCell ref="B18:C18"/>
    <mergeCell ref="D18:E18"/>
  </mergeCells>
  <pageMargins left="0.55118110236220474" right="0.23622047244094491" top="0.43307086614173229" bottom="0.23622047244094491" header="0.31496062992125984" footer="0.31496062992125984"/>
  <pageSetup paperSize="9" scale="83" fitToHeight="0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 </vt:lpstr>
      <vt:lpstr>'2023 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Долгова Ирина Александровна</dc:creator>
  <cp:lastModifiedBy>Долгова Ирина Александровна</cp:lastModifiedBy>
  <dcterms:created xsi:type="dcterms:W3CDTF">2024-03-27T11:36:33Z</dcterms:created>
  <dcterms:modified xsi:type="dcterms:W3CDTF">2024-03-27T23:55:34Z</dcterms:modified>
</cp:coreProperties>
</file>